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C:\Users\vilma.marcinkevicien\Desktop\MANO PIRKIMAI\Kelių priežiūros ir statybos departamentas\2025\II KARTOJA Trumpalaikė automobilių nuoma\AK pirkimo sąlygos\"/>
    </mc:Choice>
  </mc:AlternateContent>
  <xr:revisionPtr revIDLastSave="0" documentId="13_ncr:1_{560D00B8-5866-47F2-B103-A48BA3BABBC8}" xr6:coauthVersionLast="47" xr6:coauthVersionMax="47" xr10:uidLastSave="{00000000-0000-0000-0000-000000000000}"/>
  <bookViews>
    <workbookView xWindow="-108" yWindow="-108" windowWidth="23256" windowHeight="12456" xr2:uid="{00000000-000D-0000-FFFF-FFFF00000000}"/>
  </bookViews>
  <sheets>
    <sheet name="Lapas1" sheetId="3" r:id="rId1"/>
    <sheet name="Sheet" sheetId="2" state="hidden" r:id="rId2"/>
  </sheets>
  <definedNames>
    <definedName name="_xlnm._FilterDatabase" localSheetId="1" hidden="1">Sheet!$A$1:$D$1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<sst xmlns="http://schemas.openxmlformats.org/spreadsheetml/2006/main" count="89" uniqueCount="54">
  <si>
    <t>Pirkimo pavadinimas</t>
  </si>
  <si>
    <t>Paraiškų tipas</t>
  </si>
  <si>
    <t xml:space="preserve"> Krovininių ir lengvųjų autmobilių, priekabų, puspriekabių ir tralų dalys </t>
  </si>
  <si>
    <t>PRE</t>
  </si>
  <si>
    <t>Sutarties tipas</t>
  </si>
  <si>
    <t>Tiekėjai sutartims</t>
  </si>
  <si>
    <t>Visi pasiūlymus pateikę</t>
  </si>
  <si>
    <t xml:space="preserve"> Prekės (atsarginės dalys)</t>
  </si>
  <si>
    <t>Pirkimo dalis ir jos objektas</t>
  </si>
  <si>
    <t>Pirkimo dalies vertė EUR be PVM</t>
  </si>
  <si>
    <t>Bendra vertė EUR be PVM</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</si>
  <si>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</si>
  <si>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</si>
  <si>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</si>
  <si>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</si>
  <si>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</si>
  <si>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</si>
  <si>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</si>
  <si>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Autotechnikos mazgai, komponentai ir jų dalys</t>
  </si>
  <si>
    <t>I objekto dalis - Lingės puslingės ir jų elementai</t>
  </si>
  <si>
    <t>II objekto dalis - Autotechnikos elektros sistemos dalys</t>
  </si>
  <si>
    <t>III objekto dalis - Krovininių ir lengvųjų automobilių filtrai</t>
  </si>
  <si>
    <t>Poreikio suma</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</si>
  <si>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</si>
  <si>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</si>
  <si>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</si>
  <si>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</si>
  <si>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II objekto dalis - Mercedes Benz krovininių N1 N2 klasės automobilių dalys</t>
  </si>
  <si>
    <t>III objekto dalis - Renault krovininių N1 N2 klasės automobilių dalys</t>
  </si>
  <si>
    <t>I objekto dalis - Mercedes Benz krovininių N2 N3 klasės automobilių dalys</t>
  </si>
  <si>
    <t>IV objekto dalis - Renault krovininių N2 N3 klasės automobilių dalys</t>
  </si>
  <si>
    <t>I pirkimo objekto dalis – O1 ir O2 klasės priekabų puspriekabių ir tralų dalys</t>
  </si>
  <si>
    <t>II pirkimo objekto dalis – O3 ir O4 klasės priekabų puspriekabių ir tralų dalys</t>
  </si>
  <si>
    <t>IV pirkimo objekto dalis – M1 M2 klasės automobilių dalys</t>
  </si>
  <si>
    <t>M1, M2, N1 ir N2 klasės krovininių automobilių dalys</t>
  </si>
  <si>
    <t>N2 ir N3 klasės krovininių automobilių dalys</t>
  </si>
  <si>
    <t>O1, O2, O3 ir O4 klasės priekabų ir puspriekabių dalys</t>
  </si>
  <si>
    <t>III objekto dalis - MAN krovininių N1 N2 klasės automobilių dalys</t>
  </si>
  <si>
    <t>Iveco krovininių automobilių dalys</t>
  </si>
  <si>
    <t>Mercedes Benz krovininių automobilių dalys</t>
  </si>
  <si>
    <t>Lengvųjų automobilių dalys</t>
  </si>
  <si>
    <t>Renault krovininių automobilių dalys</t>
  </si>
  <si>
    <t>MAN krovininių automobilių dalys</t>
  </si>
  <si>
    <t>Visi</t>
  </si>
  <si>
    <t>Prekės</t>
  </si>
  <si>
    <r>
      <t xml:space="preserve">Preliminarus Dvikabinių, vienkabinių krovininių ir lengvųjų automobilių  sąrašas
</t>
    </r>
    <r>
      <rPr>
        <sz val="11"/>
        <rFont val="Calibri"/>
        <family val="2"/>
        <charset val="186"/>
        <scheme val="minor"/>
      </rPr>
      <t xml:space="preserve">Perkančioji organizacija neįsipareigoja nuomotis šiame sąraše nurodytus Dvikabinius, vienkabinius krovininius ir lengvuosius automobilius. Tai tik orientacinis Dvikabinių, vienkabinių krovininių ir lengvųjų automobilių sąrašas, skirtas Tiekėjų supažindinimui su pirkimo objektu ir apsisprendimui dėl dalyvavimo pirkimo procedūrose. Dvikabiniai, vienkabiniai krovininiai ir lengvieji automobiliai  bus nuomojami pagal Pirkėjo porekį, neviršijant nurodytos pirkimo vertės Eur be PVM. </t>
    </r>
  </si>
  <si>
    <t>Trumpalaikė dvikabinių, vienkabinių krovininių ir lengvųjų automobilių nuoma kelių tarnyboms</t>
  </si>
  <si>
    <t>Vienkabiniai krovininiai automobiliai iki 3,5t bendros masės (uždaro kėbulo), ne mažiau kaip 3 sėdimų vietų.</t>
  </si>
  <si>
    <t>Mažasis keleivinis furgonas, iki 3,5t bendros masės, ne mažiau kaip 5 sėdimų vietų.</t>
  </si>
  <si>
    <t>Mažieji visureigiai/pseudovisureigiai iki 3,5t bendros masės.</t>
  </si>
  <si>
    <t>Kompaktiniai visureigiai/pseudovisureigiai iki 3,5t bendros masės.</t>
  </si>
  <si>
    <t>Dvikabiniai krovininiai automobiliai iki 3,5t bendros masės (bortiniai, atviro tipo), ne mažiau kaip 7 sėdimų vietų.</t>
  </si>
  <si>
    <t>Dvikabinių , vienkabinių krovininių ir lengvųjų automobilių nuoma</t>
  </si>
  <si>
    <r>
      <rPr>
        <b/>
        <sz val="11"/>
        <color theme="1"/>
        <rFont val="Calibri"/>
        <family val="2"/>
        <charset val="186"/>
        <scheme val="minor"/>
      </rPr>
      <t>Techninės specifikacijos 1 priedas - Preliminarus Dvikabininių, vienkabinių krovininių ir lengvųjų automobilių sąrašas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</si>
</sst>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1" x14ac:knownFonts="1">
    <font>
      <sz val="11"/>
      <color theme="1"/>
      <name val="Calibri"/>
      <family val="2"/>
      <scheme val="minor"/>
    </font>
    <font>
      <sz val="11"/>
      <color theme="1"/>
      <name val="Calibri"/>
      <family val="2"/>
      <charset val="186"/>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
      <b/>
      <sz val="11"/>
      <color theme="1"/>
      <name val="Calibri"/>
      <family val="2"/>
      <charset val="186"/>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95">
    <xf numFmtId="0" fontId="0" fillId="0" borderId="0" xfId="0"/>
    <xf numFmtId="0" fontId="0" fillId="0" borderId="1" xfId="0"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textRotation="90" wrapText="1"/>
    </xf>
    <xf numFmtId="0" fontId="4"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5"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7"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3" fontId="0" fillId="0" borderId="1" xfId="0" applyNumberFormat="1" applyBorder="1" applyAlignment="1">
      <alignment horizontal="center" vertical="center"/>
    </xf>
    <xf numFmtId="0" fontId="4" fillId="0" borderId="2" xfId="0" applyFont="1" applyBorder="1" applyAlignment="1">
      <alignment horizontal="center" vertical="center"/>
    </xf>
    <xf numFmtId="0" fontId="4" fillId="0" borderId="24" xfId="0" applyFont="1" applyBorder="1" applyAlignment="1">
      <alignment horizontal="center" vertical="center" wrapText="1"/>
    </xf>
    <xf numFmtId="164" fontId="8" fillId="0" borderId="1" xfId="0" applyNumberFormat="1" applyFont="1" applyBorder="1" applyAlignment="1">
      <alignment horizontal="center" vertical="top" wrapText="1"/>
    </xf>
    <xf numFmtId="0" fontId="9" fillId="0" borderId="1" xfId="0" applyFont="1" applyBorder="1" applyAlignment="1">
      <alignment horizontal="center" vertical="center"/>
    </xf>
    <xf numFmtId="164" fontId="8" fillId="0" borderId="24" xfId="0" applyNumberFormat="1" applyFont="1" applyBorder="1" applyAlignment="1">
      <alignment horizontal="center" vertical="top" wrapText="1"/>
    </xf>
    <xf numFmtId="164" fontId="8" fillId="0" borderId="12" xfId="0" applyNumberFormat="1" applyFont="1" applyBorder="1" applyAlignment="1">
      <alignment horizontal="center" vertical="top" wrapText="1"/>
    </xf>
    <xf numFmtId="0" fontId="0" fillId="0" borderId="1" xfId="0" applyBorder="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0" fillId="0" borderId="24" xfId="0" applyFont="1" applyBorder="1" applyAlignment="1">
      <alignment horizontal="center" vertical="center"/>
    </xf>
    <xf numFmtId="0" fontId="5" fillId="0" borderId="26" xfId="0" applyFont="1" applyBorder="1" applyAlignment="1">
      <alignment horizontal="center" vertical="center"/>
    </xf>
    <xf numFmtId="0" fontId="5" fillId="0" borderId="0" xfId="0" applyFont="1" applyAlignment="1">
      <alignment horizontal="center" vertical="center"/>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11"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12" xfId="0" applyFont="1" applyBorder="1" applyAlignment="1">
      <alignment horizontal="center" vertical="center" textRotation="90"/>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3" xfId="0" applyFont="1" applyBorder="1" applyAlignment="1">
      <alignment horizontal="center" vertical="center" wrapText="1"/>
    </xf>
    <xf numFmtId="0" fontId="4" fillId="0" borderId="24" xfId="0" applyFont="1" applyBorder="1" applyAlignment="1">
      <alignment horizontal="center" vertical="center" textRotation="90"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3" fillId="0" borderId="25" xfId="0" applyFont="1" applyBorder="1" applyAlignment="1">
      <alignment horizontal="center" vertical="center"/>
    </xf>
    <xf numFmtId="3" fontId="0" fillId="0" borderId="1" xfId="0" applyNumberFormat="1" applyBorder="1" applyAlignment="1">
      <alignment horizontal="center" vertical="center" wrapText="1"/>
    </xf>
    <xf numFmtId="0" fontId="4" fillId="0" borderId="1"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1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25" xfId="0" applyFont="1" applyBorder="1" applyAlignment="1">
      <alignment horizontal="center" vertical="center" textRotation="90" wrapText="1"/>
    </xf>
    <xf numFmtId="3" fontId="0" fillId="0" borderId="1" xfId="0" applyNumberFormat="1" applyBorder="1" applyAlignment="1">
      <alignment horizontal="center" vertical="center"/>
    </xf>
    <xf numFmtId="0" fontId="1" fillId="0" borderId="0" xfId="0" applyFont="1"/>
    <xf numFmtId="0" fontId="5" fillId="0" borderId="1" xfId="0" applyFont="1" applyBorder="1" applyAlignment="1">
      <alignment horizontal="center" vertical="center"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2:B24"/>
  <sheetViews>
    <sheetView tabSelected="1" zoomScale="90" zoomScaleNormal="90" workbookViewId="0">
      <pane ySplit="4" topLeftCell="A5" activePane="bottomLeft" state="frozen"/>
      <selection pane="bottomLeft" activeCell="E8" sqref="E8"/>
    </sheetView>
  </sheetViews>
  <sheetFormatPr defaultRowHeight="14.4" x14ac:dyDescent="0.3"/>
  <cols>
    <col min="1" max="1" width="29.88671875" customWidth="1"/>
    <col min="2" max="2" width="65.6640625" customWidth="1"/>
  </cols>
  <sheetData>
    <row r="2" spans="1:2" x14ac:dyDescent="0.3">
      <c r="B2" s="93" t="s">
        <v>53</v>
      </c>
    </row>
    <row r="3" spans="1:2" x14ac:dyDescent="0.3">
      <c r="B3" s="93"/>
    </row>
    <row r="4" spans="1:2" ht="112.8" customHeight="1" x14ac:dyDescent="0.3">
      <c r="A4" s="39" t="s">
        <v>0</v>
      </c>
      <c r="B4" s="94" t="s">
        <v>45</v>
      </c>
    </row>
    <row r="5" spans="1:2" ht="28.2" customHeight="1" thickBot="1" x14ac:dyDescent="0.35">
      <c r="A5" s="40"/>
      <c r="B5" s="38" t="s">
        <v>52</v>
      </c>
    </row>
    <row r="6" spans="1:2" ht="32.4" customHeight="1" thickBot="1" x14ac:dyDescent="0.35">
      <c r="A6" s="41" t="s">
        <v>46</v>
      </c>
      <c r="B6" s="35" t="s">
        <v>51</v>
      </c>
    </row>
    <row r="7" spans="1:2" ht="29.4" thickBot="1" x14ac:dyDescent="0.35">
      <c r="A7" s="42"/>
      <c r="B7" s="35" t="s">
        <v>47</v>
      </c>
    </row>
    <row r="8" spans="1:2" ht="28.8" x14ac:dyDescent="0.3">
      <c r="A8" s="42"/>
      <c r="B8" s="36" t="s">
        <v>48</v>
      </c>
    </row>
    <row r="9" spans="1:2" x14ac:dyDescent="0.3">
      <c r="A9" s="42"/>
      <c r="B9" s="34" t="s">
        <v>49</v>
      </c>
    </row>
    <row r="10" spans="1:2" x14ac:dyDescent="0.3">
      <c r="A10" s="42"/>
      <c r="B10" s="37" t="s">
        <v>50</v>
      </c>
    </row>
    <row r="11" spans="1:2" x14ac:dyDescent="0.3">
      <c r="A11" s="42"/>
      <c r="B11" s="31"/>
    </row>
    <row r="12" spans="1:2" x14ac:dyDescent="0.3">
      <c r="A12" s="42"/>
      <c r="B12" s="31"/>
    </row>
    <row r="13" spans="1:2" x14ac:dyDescent="0.3">
      <c r="A13" s="42"/>
      <c r="B13" s="31"/>
    </row>
    <row r="14" spans="1:2" x14ac:dyDescent="0.3">
      <c r="A14" s="42"/>
      <c r="B14" s="31"/>
    </row>
    <row r="15" spans="1:2" x14ac:dyDescent="0.3">
      <c r="A15" s="42"/>
      <c r="B15" s="31"/>
    </row>
    <row r="16" spans="1:2" x14ac:dyDescent="0.3">
      <c r="A16" s="42"/>
      <c r="B16" s="30"/>
    </row>
    <row r="17" spans="1:2" x14ac:dyDescent="0.3">
      <c r="A17" s="42"/>
      <c r="B17" s="30"/>
    </row>
    <row r="18" spans="1:2" x14ac:dyDescent="0.3">
      <c r="A18" s="42"/>
      <c r="B18" s="30"/>
    </row>
    <row r="19" spans="1:2" x14ac:dyDescent="0.3">
      <c r="A19" s="42"/>
      <c r="B19" s="30"/>
    </row>
    <row r="20" spans="1:2" x14ac:dyDescent="0.3">
      <c r="A20" s="42"/>
      <c r="B20" s="30"/>
    </row>
    <row r="21" spans="1:2" x14ac:dyDescent="0.3">
      <c r="A21" s="42"/>
      <c r="B21" s="30"/>
    </row>
    <row r="22" spans="1:2" ht="15.6" customHeight="1" x14ac:dyDescent="0.3">
      <c r="A22" s="42"/>
      <c r="B22" s="32"/>
    </row>
    <row r="23" spans="1:2" ht="15.6" customHeight="1" x14ac:dyDescent="0.3">
      <c r="A23" s="42"/>
      <c r="B23" s="30"/>
    </row>
    <row r="24" spans="1:2" ht="15.6" customHeight="1" thickBot="1" x14ac:dyDescent="0.35">
      <c r="A24" s="43"/>
      <c r="B24" s="33"/>
    </row>
  </sheetData>
  <mergeCells count="2">
    <mergeCell ref="A4:A5"/>
    <mergeCell ref="A6:A24"/>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09375" defaultRowHeight="14.4" x14ac:dyDescent="0.3"/>
  <cols>
    <col min="1" max="1" width="17.109375" style="13" customWidth="1"/>
    <col min="2" max="2" width="49.109375" style="14" customWidth="1"/>
    <col min="3" max="3" width="9.6640625" style="15" customWidth="1"/>
    <col min="4" max="4" width="10.109375" style="13" customWidth="1"/>
    <col min="5" max="5" width="73.44140625" style="13" customWidth="1"/>
    <col min="6" max="7" width="16.44140625" style="13" customWidth="1"/>
    <col min="8" max="8" width="16.44140625" style="13" hidden="1" customWidth="1"/>
  </cols>
  <sheetData>
    <row r="1" spans="1:8" ht="50.25" customHeight="1" thickBot="1" x14ac:dyDescent="0.35">
      <c r="A1" s="8" t="s">
        <v>4</v>
      </c>
      <c r="B1" s="9" t="s">
        <v>0</v>
      </c>
      <c r="C1" s="11" t="s">
        <v>5</v>
      </c>
      <c r="D1" s="10" t="s">
        <v>1</v>
      </c>
      <c r="E1" s="9" t="s">
        <v>8</v>
      </c>
      <c r="F1" s="10" t="s">
        <v>9</v>
      </c>
      <c r="G1" s="10" t="s">
        <v>10</v>
      </c>
      <c r="H1" s="18" t="s">
        <v>22</v>
      </c>
    </row>
    <row r="2" spans="1:8" s="12" customFormat="1" ht="15" hidden="1" customHeight="1" x14ac:dyDescent="0.3">
      <c r="A2" s="59" t="s">
        <v>3</v>
      </c>
      <c r="B2" s="62" t="s">
        <v>18</v>
      </c>
      <c r="C2" s="65"/>
      <c r="D2" s="65"/>
      <c r="E2" s="20" t="s">
        <v>19</v>
      </c>
      <c r="F2" s="16">
        <v>155622.73276904476</v>
      </c>
      <c r="G2" s="47">
        <v>389056.83192261186</v>
      </c>
      <c r="H2" s="44">
        <v>2574000</v>
      </c>
    </row>
    <row r="3" spans="1:8" s="12" customFormat="1" ht="15" hidden="1" customHeight="1" x14ac:dyDescent="0.3">
      <c r="A3" s="60"/>
      <c r="B3" s="63"/>
      <c r="C3" s="66"/>
      <c r="D3" s="66"/>
      <c r="E3" s="21" t="s">
        <v>20</v>
      </c>
      <c r="F3" s="17">
        <v>77811.366384522378</v>
      </c>
      <c r="G3" s="48"/>
      <c r="H3" s="45"/>
    </row>
    <row r="4" spans="1:8" s="12" customFormat="1" ht="15" hidden="1" customHeight="1" thickBot="1" x14ac:dyDescent="0.35">
      <c r="A4" s="61"/>
      <c r="B4" s="64"/>
      <c r="C4" s="67"/>
      <c r="D4" s="67"/>
      <c r="E4" s="22" t="s">
        <v>21</v>
      </c>
      <c r="F4" s="19">
        <v>155622.73276904476</v>
      </c>
      <c r="G4" s="49"/>
      <c r="H4" s="45"/>
    </row>
    <row r="5" spans="1:8" s="12" customFormat="1" ht="15" hidden="1" customHeight="1" x14ac:dyDescent="0.3">
      <c r="A5" s="50" t="s">
        <v>3</v>
      </c>
      <c r="B5" s="53" t="s">
        <v>2</v>
      </c>
      <c r="C5" s="56" t="s">
        <v>6</v>
      </c>
      <c r="D5" s="56" t="s">
        <v>7</v>
      </c>
      <c r="E5" s="20" t="s">
        <v>11</v>
      </c>
      <c r="F5" s="16">
        <v>62249.093107617904</v>
      </c>
      <c r="G5" s="47">
        <v>2184943.1680773883</v>
      </c>
      <c r="H5" s="45"/>
    </row>
    <row r="6" spans="1:8" s="12" customFormat="1" ht="15" hidden="1" customHeight="1" x14ac:dyDescent="0.3">
      <c r="A6" s="51"/>
      <c r="B6" s="54"/>
      <c r="C6" s="57"/>
      <c r="D6" s="57"/>
      <c r="E6" s="21" t="s">
        <v>12</v>
      </c>
      <c r="F6" s="17">
        <f>373494.558645707+49799.2744860943</f>
        <v>423293.83313180128</v>
      </c>
      <c r="G6" s="48"/>
      <c r="H6" s="45"/>
    </row>
    <row r="7" spans="1:8" s="12" customFormat="1" ht="15" hidden="1" customHeight="1" x14ac:dyDescent="0.3">
      <c r="A7" s="51"/>
      <c r="B7" s="54"/>
      <c r="C7" s="57"/>
      <c r="D7" s="57"/>
      <c r="E7" s="21" t="s">
        <v>13</v>
      </c>
      <c r="F7" s="17">
        <v>186747.27932285372</v>
      </c>
      <c r="G7" s="48"/>
      <c r="H7" s="45"/>
    </row>
    <row r="8" spans="1:8" s="12" customFormat="1" ht="15" hidden="1" customHeight="1" x14ac:dyDescent="0.3">
      <c r="A8" s="51"/>
      <c r="B8" s="54"/>
      <c r="C8" s="57"/>
      <c r="D8" s="57"/>
      <c r="E8" s="21" t="s">
        <v>14</v>
      </c>
      <c r="F8" s="17">
        <v>62249.093107617904</v>
      </c>
      <c r="G8" s="48"/>
      <c r="H8" s="45"/>
    </row>
    <row r="9" spans="1:8" s="12" customFormat="1" ht="15" hidden="1" customHeight="1" x14ac:dyDescent="0.3">
      <c r="A9" s="51"/>
      <c r="B9" s="54"/>
      <c r="C9" s="57"/>
      <c r="D9" s="57"/>
      <c r="E9" s="21" t="s">
        <v>15</v>
      </c>
      <c r="F9" s="17">
        <v>373494.55864570744</v>
      </c>
      <c r="G9" s="48"/>
      <c r="H9" s="45"/>
    </row>
    <row r="10" spans="1:8" s="12" customFormat="1" ht="15" hidden="1" customHeight="1" x14ac:dyDescent="0.3">
      <c r="A10" s="51"/>
      <c r="B10" s="54"/>
      <c r="C10" s="57"/>
      <c r="D10" s="57"/>
      <c r="E10" s="21" t="s">
        <v>16</v>
      </c>
      <c r="F10" s="17">
        <v>80923.821039903269</v>
      </c>
      <c r="G10" s="48"/>
      <c r="H10" s="45"/>
    </row>
    <row r="11" spans="1:8" s="12" customFormat="1" ht="15" hidden="1" customHeight="1" x14ac:dyDescent="0.3">
      <c r="A11" s="51"/>
      <c r="B11" s="54"/>
      <c r="C11" s="57"/>
      <c r="D11" s="57"/>
      <c r="E11" s="21" t="s">
        <v>17</v>
      </c>
      <c r="F11" s="17">
        <v>373494.55864570744</v>
      </c>
      <c r="G11" s="48"/>
      <c r="H11" s="45"/>
    </row>
    <row r="12" spans="1:8" s="12" customFormat="1" ht="15" hidden="1" customHeight="1" x14ac:dyDescent="0.3">
      <c r="A12" s="51"/>
      <c r="B12" s="54"/>
      <c r="C12" s="57"/>
      <c r="D12" s="57"/>
      <c r="E12" s="21" t="s">
        <v>23</v>
      </c>
      <c r="F12" s="17">
        <v>37349.455864570744</v>
      </c>
      <c r="G12" s="48"/>
      <c r="H12" s="45"/>
    </row>
    <row r="13" spans="1:8" s="12" customFormat="1" ht="15" hidden="1" customHeight="1" x14ac:dyDescent="0.3">
      <c r="A13" s="51"/>
      <c r="B13" s="54"/>
      <c r="C13" s="57"/>
      <c r="D13" s="57"/>
      <c r="E13" s="21" t="s">
        <v>24</v>
      </c>
      <c r="F13" s="17">
        <v>248996.37243047162</v>
      </c>
      <c r="G13" s="48"/>
      <c r="H13" s="45"/>
    </row>
    <row r="14" spans="1:8" s="12" customFormat="1" ht="15" hidden="1" customHeight="1" x14ac:dyDescent="0.3">
      <c r="A14" s="51"/>
      <c r="B14" s="54"/>
      <c r="C14" s="57"/>
      <c r="D14" s="57"/>
      <c r="E14" s="21" t="s">
        <v>25</v>
      </c>
      <c r="F14" s="17">
        <v>280120.91898428055</v>
      </c>
      <c r="G14" s="48"/>
      <c r="H14" s="45"/>
    </row>
    <row r="15" spans="1:8" s="12" customFormat="1" ht="30.75" hidden="1" customHeight="1" thickBot="1" x14ac:dyDescent="0.35">
      <c r="A15" s="52"/>
      <c r="B15" s="55"/>
      <c r="C15" s="58"/>
      <c r="D15" s="58"/>
      <c r="E15" s="23" t="s">
        <v>26</v>
      </c>
      <c r="F15" s="19">
        <v>56024.183796856109</v>
      </c>
      <c r="G15" s="49"/>
      <c r="H15" s="46"/>
    </row>
    <row r="16" spans="1:8" s="12" customFormat="1" ht="15" hidden="1" customHeight="1" x14ac:dyDescent="0.3">
      <c r="A16" s="2"/>
      <c r="B16" s="2"/>
      <c r="C16" s="4"/>
      <c r="D16" s="3"/>
      <c r="E16" s="5"/>
      <c r="F16" s="5"/>
      <c r="G16" s="5"/>
      <c r="H16" s="5"/>
    </row>
    <row r="17" spans="1:8" s="12" customFormat="1" ht="15" hidden="1" customHeight="1" thickBot="1" x14ac:dyDescent="0.35">
      <c r="A17" s="2"/>
      <c r="B17" s="2"/>
      <c r="C17" s="4"/>
      <c r="D17" s="3"/>
      <c r="E17" s="5"/>
      <c r="F17" s="5"/>
      <c r="G17" s="5"/>
      <c r="H17" s="5"/>
    </row>
    <row r="18" spans="1:8" hidden="1" x14ac:dyDescent="0.3">
      <c r="A18" s="59" t="s">
        <v>3</v>
      </c>
      <c r="B18" s="62" t="s">
        <v>18</v>
      </c>
      <c r="C18" s="65"/>
      <c r="D18" s="65"/>
      <c r="E18" s="6" t="s">
        <v>19</v>
      </c>
      <c r="F18" s="16">
        <v>155622.73276904476</v>
      </c>
      <c r="G18" s="78">
        <v>389056.83192261186</v>
      </c>
      <c r="H18" s="5"/>
    </row>
    <row r="19" spans="1:8" hidden="1" x14ac:dyDescent="0.3">
      <c r="A19" s="60"/>
      <c r="B19" s="63"/>
      <c r="C19" s="66"/>
      <c r="D19" s="66"/>
      <c r="E19" s="1" t="s">
        <v>20</v>
      </c>
      <c r="F19" s="17">
        <v>77811.366384522378</v>
      </c>
      <c r="G19" s="78"/>
      <c r="H19" s="5"/>
    </row>
    <row r="20" spans="1:8" ht="15" hidden="1" thickBot="1" x14ac:dyDescent="0.35">
      <c r="A20" s="70"/>
      <c r="B20" s="68"/>
      <c r="C20" s="71"/>
      <c r="D20" s="71"/>
      <c r="E20" s="7" t="s">
        <v>21</v>
      </c>
      <c r="F20" s="19">
        <v>155622.73276904476</v>
      </c>
      <c r="G20" s="78"/>
      <c r="H20" s="5"/>
    </row>
    <row r="21" spans="1:8" ht="15" hidden="1" customHeight="1" x14ac:dyDescent="0.3">
      <c r="A21" s="75" t="s">
        <v>3</v>
      </c>
      <c r="B21" s="68" t="s">
        <v>34</v>
      </c>
      <c r="C21" s="73"/>
      <c r="D21" s="72"/>
      <c r="E21" s="6" t="s">
        <v>11</v>
      </c>
      <c r="F21" s="16">
        <v>62249.093107617904</v>
      </c>
      <c r="G21" s="72"/>
    </row>
    <row r="22" spans="1:8" ht="15" hidden="1" customHeight="1" x14ac:dyDescent="0.3">
      <c r="A22" s="76"/>
      <c r="B22" s="74"/>
      <c r="C22" s="73"/>
      <c r="D22" s="72"/>
      <c r="E22" s="1" t="s">
        <v>27</v>
      </c>
      <c r="F22" s="17">
        <v>62249.093107617904</v>
      </c>
      <c r="G22" s="72"/>
    </row>
    <row r="23" spans="1:8" ht="15.75" hidden="1" customHeight="1" x14ac:dyDescent="0.3">
      <c r="A23" s="76"/>
      <c r="B23" s="74"/>
      <c r="C23" s="73"/>
      <c r="D23" s="72"/>
      <c r="E23" s="1" t="s">
        <v>28</v>
      </c>
      <c r="F23" s="17">
        <v>80923.821039903269</v>
      </c>
      <c r="G23" s="72"/>
    </row>
    <row r="24" spans="1:8" ht="15" hidden="1" customHeight="1" x14ac:dyDescent="0.3">
      <c r="A24" s="77"/>
      <c r="B24" s="69"/>
      <c r="C24" s="73"/>
      <c r="D24" s="72"/>
      <c r="E24" s="1" t="s">
        <v>33</v>
      </c>
      <c r="F24" s="17">
        <v>280120.91898428055</v>
      </c>
      <c r="G24" s="72"/>
    </row>
    <row r="25" spans="1:8" ht="15" hidden="1" customHeight="1" x14ac:dyDescent="0.3">
      <c r="A25" s="75" t="s">
        <v>3</v>
      </c>
      <c r="B25" s="68" t="s">
        <v>35</v>
      </c>
      <c r="C25" s="73"/>
      <c r="D25" s="72"/>
      <c r="E25" s="1" t="s">
        <v>29</v>
      </c>
      <c r="F25" s="24">
        <v>373494.55864570744</v>
      </c>
      <c r="G25" s="72"/>
    </row>
    <row r="26" spans="1:8" ht="15.75" hidden="1" customHeight="1" x14ac:dyDescent="0.3">
      <c r="A26" s="76"/>
      <c r="B26" s="74"/>
      <c r="C26" s="73"/>
      <c r="D26" s="72"/>
      <c r="E26" s="1" t="s">
        <v>12</v>
      </c>
      <c r="F26" s="24">
        <f>373494.558645707+49799.2744860943</f>
        <v>423293.83313180128</v>
      </c>
      <c r="G26" s="72"/>
    </row>
    <row r="27" spans="1:8" ht="15" hidden="1" customHeight="1" x14ac:dyDescent="0.3">
      <c r="A27" s="76"/>
      <c r="B27" s="74"/>
      <c r="C27" s="73"/>
      <c r="D27" s="72"/>
      <c r="E27" s="1" t="s">
        <v>13</v>
      </c>
      <c r="F27" s="24">
        <f>186747.279322854+56024.1837968561</f>
        <v>242771.4631197101</v>
      </c>
      <c r="G27" s="72"/>
    </row>
    <row r="28" spans="1:8" ht="15" hidden="1" customHeight="1" x14ac:dyDescent="0.3">
      <c r="A28" s="77"/>
      <c r="B28" s="69"/>
      <c r="C28" s="73"/>
      <c r="D28" s="72"/>
      <c r="E28" s="1" t="s">
        <v>30</v>
      </c>
      <c r="F28" s="24">
        <v>373494.55864570744</v>
      </c>
      <c r="G28" s="72"/>
    </row>
    <row r="29" spans="1:8" ht="21" hidden="1" customHeight="1" x14ac:dyDescent="0.3">
      <c r="A29" s="75" t="s">
        <v>3</v>
      </c>
      <c r="B29" s="68" t="s">
        <v>36</v>
      </c>
      <c r="C29" s="73"/>
      <c r="D29" s="72"/>
      <c r="E29" s="1" t="s">
        <v>31</v>
      </c>
      <c r="F29" s="17">
        <v>37349.455864570744</v>
      </c>
      <c r="G29" s="72"/>
    </row>
    <row r="30" spans="1:8" ht="21.75" hidden="1" customHeight="1" x14ac:dyDescent="0.3">
      <c r="A30" s="77"/>
      <c r="B30" s="69"/>
      <c r="C30" s="73"/>
      <c r="D30" s="72"/>
      <c r="E30" s="1" t="s">
        <v>32</v>
      </c>
      <c r="F30" s="17">
        <v>248996.37243047162</v>
      </c>
      <c r="G30" s="72"/>
    </row>
    <row r="31" spans="1:8" ht="15" hidden="1" thickBot="1" x14ac:dyDescent="0.35"/>
    <row r="32" spans="1:8" ht="15" customHeight="1" x14ac:dyDescent="0.3">
      <c r="A32" s="82" t="s">
        <v>3</v>
      </c>
      <c r="B32" s="85" t="s">
        <v>18</v>
      </c>
      <c r="C32" s="89" t="s">
        <v>43</v>
      </c>
      <c r="D32" s="89" t="s">
        <v>44</v>
      </c>
      <c r="E32" s="6" t="s">
        <v>19</v>
      </c>
      <c r="F32" s="16">
        <v>155622.73276904476</v>
      </c>
      <c r="G32" s="78">
        <v>389056.83192261186</v>
      </c>
      <c r="H32" s="5"/>
    </row>
    <row r="33" spans="1:8" x14ac:dyDescent="0.3">
      <c r="A33" s="83"/>
      <c r="B33" s="86"/>
      <c r="C33" s="90"/>
      <c r="D33" s="90"/>
      <c r="E33" s="1" t="s">
        <v>20</v>
      </c>
      <c r="F33" s="17">
        <v>77811.366384522378</v>
      </c>
      <c r="G33" s="78"/>
      <c r="H33" s="5"/>
    </row>
    <row r="34" spans="1:8" ht="15" thickBot="1" x14ac:dyDescent="0.35">
      <c r="A34" s="84"/>
      <c r="B34" s="80"/>
      <c r="C34" s="90"/>
      <c r="D34" s="90"/>
      <c r="E34" s="7" t="s">
        <v>21</v>
      </c>
      <c r="F34" s="19">
        <v>155622.73276904476</v>
      </c>
      <c r="G34" s="78"/>
      <c r="H34" s="5"/>
    </row>
    <row r="35" spans="1:8" x14ac:dyDescent="0.3">
      <c r="A35" s="79" t="s">
        <v>3</v>
      </c>
      <c r="B35" s="80" t="s">
        <v>38</v>
      </c>
      <c r="C35" s="90"/>
      <c r="D35" s="90"/>
      <c r="E35" s="1" t="s">
        <v>11</v>
      </c>
      <c r="F35" s="25">
        <v>62249.093107617904</v>
      </c>
      <c r="G35" s="92">
        <f>SUM(F35:F36)</f>
        <v>485542.9262394192</v>
      </c>
    </row>
    <row r="36" spans="1:8" x14ac:dyDescent="0.3">
      <c r="A36" s="79"/>
      <c r="B36" s="81"/>
      <c r="C36" s="90"/>
      <c r="D36" s="90"/>
      <c r="E36" s="1" t="s">
        <v>12</v>
      </c>
      <c r="F36" s="25">
        <f>373494.558645707+49799.2744860943</f>
        <v>423293.83313180128</v>
      </c>
      <c r="G36" s="72"/>
    </row>
    <row r="37" spans="1:8" x14ac:dyDescent="0.3">
      <c r="A37" s="79" t="s">
        <v>3</v>
      </c>
      <c r="B37" s="80" t="s">
        <v>39</v>
      </c>
      <c r="C37" s="90"/>
      <c r="D37" s="90"/>
      <c r="E37" s="1" t="s">
        <v>27</v>
      </c>
      <c r="F37" s="25">
        <v>62249.093107617904</v>
      </c>
      <c r="G37" s="92">
        <f>SUM(F37:F38)</f>
        <v>435743.65175332536</v>
      </c>
    </row>
    <row r="38" spans="1:8" x14ac:dyDescent="0.3">
      <c r="A38" s="79"/>
      <c r="B38" s="81"/>
      <c r="C38" s="90"/>
      <c r="D38" s="90"/>
      <c r="E38" s="1" t="s">
        <v>29</v>
      </c>
      <c r="F38" s="25">
        <v>373494.55864570744</v>
      </c>
      <c r="G38" s="72"/>
    </row>
    <row r="39" spans="1:8" x14ac:dyDescent="0.3">
      <c r="A39" s="79" t="s">
        <v>3</v>
      </c>
      <c r="B39" s="80" t="s">
        <v>41</v>
      </c>
      <c r="C39" s="90"/>
      <c r="D39" s="90"/>
      <c r="E39" s="1" t="s">
        <v>28</v>
      </c>
      <c r="F39" s="25">
        <v>80923.821039903269</v>
      </c>
      <c r="G39" s="92">
        <f>SUM(F39:F40)</f>
        <v>454418.37968561071</v>
      </c>
    </row>
    <row r="40" spans="1:8" x14ac:dyDescent="0.3">
      <c r="A40" s="79"/>
      <c r="B40" s="81"/>
      <c r="C40" s="90"/>
      <c r="D40" s="90"/>
      <c r="E40" s="1" t="s">
        <v>30</v>
      </c>
      <c r="F40" s="25">
        <v>373494.55864570744</v>
      </c>
      <c r="G40" s="72"/>
    </row>
    <row r="41" spans="1:8" x14ac:dyDescent="0.3">
      <c r="A41" s="87" t="s">
        <v>3</v>
      </c>
      <c r="B41" s="80" t="s">
        <v>42</v>
      </c>
      <c r="C41" s="90"/>
      <c r="D41" s="90"/>
      <c r="E41" s="1" t="s">
        <v>37</v>
      </c>
      <c r="F41" s="26">
        <v>0</v>
      </c>
      <c r="G41" s="92">
        <f>SUM(F41:F42)</f>
        <v>242771.4631197101</v>
      </c>
    </row>
    <row r="42" spans="1:8" x14ac:dyDescent="0.3">
      <c r="A42" s="88"/>
      <c r="B42" s="81"/>
      <c r="C42" s="90"/>
      <c r="D42" s="90"/>
      <c r="E42" s="1" t="s">
        <v>13</v>
      </c>
      <c r="F42" s="25">
        <f>186747.279322854+56024.1837968561</f>
        <v>242771.4631197101</v>
      </c>
      <c r="G42" s="72"/>
    </row>
    <row r="43" spans="1:8" ht="18" x14ac:dyDescent="0.3">
      <c r="A43" s="28" t="s">
        <v>3</v>
      </c>
      <c r="B43" s="29" t="s">
        <v>40</v>
      </c>
      <c r="C43" s="90"/>
      <c r="D43" s="90"/>
      <c r="E43" s="1" t="s">
        <v>33</v>
      </c>
      <c r="F43" s="25">
        <v>280120.91898428055</v>
      </c>
      <c r="G43" s="27">
        <f>F43</f>
        <v>280120.91898428055</v>
      </c>
    </row>
    <row r="44" spans="1:8" ht="18.75" customHeight="1" x14ac:dyDescent="0.3">
      <c r="A44" s="87" t="s">
        <v>3</v>
      </c>
      <c r="B44" s="80" t="s">
        <v>36</v>
      </c>
      <c r="C44" s="90"/>
      <c r="D44" s="90"/>
      <c r="E44" s="1" t="s">
        <v>31</v>
      </c>
      <c r="F44" s="25">
        <v>37349.455864570744</v>
      </c>
      <c r="G44" s="92">
        <f>SUM(F44:F45)</f>
        <v>286345.82829504239</v>
      </c>
    </row>
    <row r="45" spans="1:8" ht="24.75" customHeight="1" x14ac:dyDescent="0.3">
      <c r="A45" s="88"/>
      <c r="B45" s="81"/>
      <c r="C45" s="91"/>
      <c r="D45" s="91"/>
      <c r="E45" s="1" t="s">
        <v>32</v>
      </c>
      <c r="F45" s="25">
        <v>248996.37243047162</v>
      </c>
      <c r="G45" s="72"/>
    </row>
  </sheetData>
  <autoFilter ref="A1:D1" xr:uid="{00000000-0009-0000-0000-000000000000}"/>
  <mergeCells count="51">
    <mergeCell ref="C32:C45"/>
    <mergeCell ref="D32:D45"/>
    <mergeCell ref="G44:G45"/>
    <mergeCell ref="G35:G36"/>
    <mergeCell ref="G37:G38"/>
    <mergeCell ref="G39:G40"/>
    <mergeCell ref="G41:G42"/>
    <mergeCell ref="A37:A38"/>
    <mergeCell ref="A39:A40"/>
    <mergeCell ref="A41:A42"/>
    <mergeCell ref="A44:A45"/>
    <mergeCell ref="B44:B45"/>
    <mergeCell ref="B37:B38"/>
    <mergeCell ref="B39:B40"/>
    <mergeCell ref="B41:B42"/>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B29:B30"/>
    <mergeCell ref="A18:A20"/>
    <mergeCell ref="B18:B20"/>
    <mergeCell ref="C18:C20"/>
    <mergeCell ref="D18:D20"/>
    <mergeCell ref="D21:D24"/>
    <mergeCell ref="C21:C24"/>
    <mergeCell ref="B21:B24"/>
    <mergeCell ref="A21:A24"/>
    <mergeCell ref="H2:H15"/>
    <mergeCell ref="G2:G4"/>
    <mergeCell ref="G5:G15"/>
    <mergeCell ref="A5:A15"/>
    <mergeCell ref="B5:B15"/>
    <mergeCell ref="C5:C15"/>
    <mergeCell ref="D5:D15"/>
    <mergeCell ref="A2:A4"/>
    <mergeCell ref="B2:B4"/>
    <mergeCell ref="C2:C4"/>
    <mergeCell ref="D2:D4"/>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Vilma Marcinkevičienė</cp:lastModifiedBy>
  <cp:lastPrinted>2020-11-27T11:49:57Z</cp:lastPrinted>
  <dcterms:created xsi:type="dcterms:W3CDTF">2020-01-17T00:08:57Z</dcterms:created>
  <dcterms:modified xsi:type="dcterms:W3CDTF">2025-05-26T11:08:21Z</dcterms:modified>
</cp:coreProperties>
</file>